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R:\080\T80-11038.00 - Village of Tuscarawas - TUS-Heritage Sidewalks\117393\400-Engineering\Roadway\EngData\"/>
    </mc:Choice>
  </mc:AlternateContent>
  <xr:revisionPtr revIDLastSave="0" documentId="13_ncr:1_{A56EF625-02B3-487D-BD23-0C4C935C5446}" xr6:coauthVersionLast="47" xr6:coauthVersionMax="47" xr10:uidLastSave="{00000000-0000-0000-0000-000000000000}"/>
  <bookViews>
    <workbookView xWindow="28680" yWindow="-120" windowWidth="29040" windowHeight="15840" xr2:uid="{C1639E13-200A-4827-9B1E-98F260FE73D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34" i="1"/>
  <c r="D6" i="1"/>
  <c r="D8" i="1"/>
  <c r="D10" i="1"/>
  <c r="D20" i="1" l="1"/>
  <c r="D12" i="1"/>
  <c r="D14" i="1"/>
  <c r="D16" i="1"/>
  <c r="D18" i="1"/>
  <c r="D22" i="1"/>
  <c r="D24" i="1"/>
  <c r="D26" i="1"/>
  <c r="D28" i="1"/>
  <c r="D30" i="1"/>
  <c r="D32" i="1"/>
  <c r="D36" i="1" l="1"/>
</calcChain>
</file>

<file path=xl/sharedStrings.xml><?xml version="1.0" encoding="utf-8"?>
<sst xmlns="http://schemas.openxmlformats.org/spreadsheetml/2006/main" count="24" uniqueCount="24">
  <si>
    <t>STATION</t>
  </si>
  <si>
    <t>DISTANCE</t>
  </si>
  <si>
    <t>END AREA</t>
  </si>
  <si>
    <t>SEEDING SY</t>
  </si>
  <si>
    <t>TOTAL CARRIED TO GENARAL SUMMARY</t>
  </si>
  <si>
    <t>SHEET TOTALS</t>
  </si>
  <si>
    <t>180+28.05</t>
  </si>
  <si>
    <t>180+50.00</t>
  </si>
  <si>
    <t>180+75.00</t>
  </si>
  <si>
    <t>181+00.00</t>
  </si>
  <si>
    <t>181+25.00</t>
  </si>
  <si>
    <t>181+50.00</t>
  </si>
  <si>
    <t>181+75.00</t>
  </si>
  <si>
    <t>182+00.00</t>
  </si>
  <si>
    <t>182+25.00</t>
  </si>
  <si>
    <t>182+50.00</t>
  </si>
  <si>
    <t>182+75.00</t>
  </si>
  <si>
    <t>183+00.00</t>
  </si>
  <si>
    <t>183+25.00</t>
  </si>
  <si>
    <t>183+50.00</t>
  </si>
  <si>
    <t>183+75.00</t>
  </si>
  <si>
    <t>184+00.00</t>
  </si>
  <si>
    <t>184+07.21</t>
  </si>
  <si>
    <t>SEEDING CALCULATIONS ROMIG AVENUE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</si>
</sst>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7E366-A27D-464D-9EE6-9C70ADFAE01D}">
  <dimension ref="A1:E36"/>
  <sheetViews>
    <sheetView tabSelected="1" workbookViewId="0">
      <selection activeCell="A2" sqref="A2"/>
    </sheetView>
  </sheetViews>
  <sheetFormatPr defaultRowHeight="15" x14ac:dyDescent="0.25"/>
  <cols>
    <col min="1" max="3" width="12.7109375" style="1" customWidth="1"/>
    <col min="4" max="4" width="12.7109375" style="2" customWidth="1"/>
    <col min="5" max="5" width="15.7109375" style="1" customWidth="1"/>
  </cols>
  <sheetData>
    <row r="1" spans="1:5" ht="15.75" thickBot="1" x14ac:dyDescent="0.3">
      <c r="A1" s="19" t="s">
        <v>23</v>
      </c>
      <c r="B1" s="20"/>
      <c r="C1" s="20"/>
      <c r="D1" s="20"/>
      <c r="E1" s="21"/>
    </row>
    <row r="2" spans="1:5" ht="15.75" thickBot="1" x14ac:dyDescent="0.3">
      <c r="A2" s="5" t="s">
        <v>0</v>
      </c>
      <c r="B2" s="6" t="s">
        <v>2</v>
      </c>
      <c r="C2" s="6" t="s">
        <v>1</v>
      </c>
      <c r="D2" s="12" t="s">
        <v>3</v>
      </c>
      <c r="E2" s="14" t="s">
        <v>5</v>
      </c>
    </row>
    <row r="3" spans="1:5" x14ac:dyDescent="0.25">
      <c r="A3" s="10" t="s">
        <v>6</v>
      </c>
      <c r="B3" s="11">
        <v>1</v>
      </c>
      <c r="C3" s="11"/>
      <c r="D3" s="13"/>
      <c r="E3" s="15"/>
    </row>
    <row r="4" spans="1:5" x14ac:dyDescent="0.25">
      <c r="A4" s="8"/>
      <c r="B4" s="3"/>
      <c r="C4" s="3">
        <v>21.95</v>
      </c>
      <c r="D4" s="4">
        <f>((((B3+B5)/2)*21.95)/9)</f>
        <v>2.4388888888888887</v>
      </c>
      <c r="E4" s="16"/>
    </row>
    <row r="5" spans="1:5" x14ac:dyDescent="0.25">
      <c r="A5" s="8" t="s">
        <v>7</v>
      </c>
      <c r="B5" s="3">
        <v>1</v>
      </c>
      <c r="C5" s="3"/>
      <c r="D5" s="4"/>
      <c r="E5" s="9"/>
    </row>
    <row r="6" spans="1:5" x14ac:dyDescent="0.25">
      <c r="A6" s="8"/>
      <c r="B6" s="3"/>
      <c r="C6" s="3">
        <v>25</v>
      </c>
      <c r="D6" s="4">
        <f>(((B5+B7)/2)*25)/9</f>
        <v>2.7777777777777777</v>
      </c>
      <c r="E6" s="16"/>
    </row>
    <row r="7" spans="1:5" x14ac:dyDescent="0.25">
      <c r="A7" s="8" t="s">
        <v>8</v>
      </c>
      <c r="B7" s="3">
        <v>1</v>
      </c>
      <c r="C7" s="3"/>
      <c r="D7" s="4"/>
      <c r="E7" s="16">
        <v>5</v>
      </c>
    </row>
    <row r="8" spans="1:5" x14ac:dyDescent="0.25">
      <c r="A8" s="8"/>
      <c r="B8" s="3"/>
      <c r="C8" s="3">
        <v>25</v>
      </c>
      <c r="D8" s="4">
        <f>(((B7+B9)/2)*25)/9</f>
        <v>2.7777777777777777</v>
      </c>
      <c r="E8" s="16"/>
    </row>
    <row r="9" spans="1:5" x14ac:dyDescent="0.25">
      <c r="A9" s="8" t="s">
        <v>9</v>
      </c>
      <c r="B9" s="3">
        <v>1</v>
      </c>
      <c r="C9" s="3"/>
      <c r="D9" s="4"/>
      <c r="E9" s="16"/>
    </row>
    <row r="10" spans="1:5" x14ac:dyDescent="0.25">
      <c r="A10" s="8"/>
      <c r="B10" s="3"/>
      <c r="C10" s="3">
        <v>25</v>
      </c>
      <c r="D10" s="4">
        <f>(((B9+B11)/2)*25)/9</f>
        <v>2.7777777777777777</v>
      </c>
      <c r="E10" s="16"/>
    </row>
    <row r="11" spans="1:5" x14ac:dyDescent="0.25">
      <c r="A11" s="8" t="s">
        <v>10</v>
      </c>
      <c r="B11" s="3">
        <v>1</v>
      </c>
      <c r="C11" s="3"/>
      <c r="D11" s="4"/>
      <c r="E11" s="9"/>
    </row>
    <row r="12" spans="1:5" x14ac:dyDescent="0.25">
      <c r="A12" s="8"/>
      <c r="B12" s="3"/>
      <c r="C12" s="3">
        <v>25</v>
      </c>
      <c r="D12" s="4">
        <f t="shared" ref="D12:D32" si="0">(((B11+B13)/2)*25)/9</f>
        <v>2.7777777777777777</v>
      </c>
      <c r="E12" s="16"/>
    </row>
    <row r="13" spans="1:5" x14ac:dyDescent="0.25">
      <c r="A13" s="8" t="s">
        <v>11</v>
      </c>
      <c r="B13" s="3">
        <v>1</v>
      </c>
      <c r="C13" s="3"/>
      <c r="D13" s="4"/>
      <c r="E13" s="16">
        <v>9</v>
      </c>
    </row>
    <row r="14" spans="1:5" x14ac:dyDescent="0.25">
      <c r="A14" s="8"/>
      <c r="B14" s="3"/>
      <c r="C14" s="3">
        <v>25</v>
      </c>
      <c r="D14" s="4">
        <f t="shared" si="0"/>
        <v>2.7777777777777777</v>
      </c>
      <c r="E14" s="16"/>
    </row>
    <row r="15" spans="1:5" x14ac:dyDescent="0.25">
      <c r="A15" s="8" t="s">
        <v>12</v>
      </c>
      <c r="B15" s="3">
        <v>1</v>
      </c>
      <c r="C15" s="3"/>
      <c r="D15" s="4"/>
      <c r="E15" s="16"/>
    </row>
    <row r="16" spans="1:5" x14ac:dyDescent="0.25">
      <c r="A16" s="8"/>
      <c r="B16" s="3"/>
      <c r="C16" s="3">
        <v>25</v>
      </c>
      <c r="D16" s="4">
        <f t="shared" si="0"/>
        <v>2.7777777777777777</v>
      </c>
      <c r="E16" s="16"/>
    </row>
    <row r="17" spans="1:5" x14ac:dyDescent="0.25">
      <c r="A17" s="8" t="s">
        <v>13</v>
      </c>
      <c r="B17" s="3">
        <v>1</v>
      </c>
      <c r="C17" s="3"/>
      <c r="D17" s="4"/>
      <c r="E17" s="16"/>
    </row>
    <row r="18" spans="1:5" x14ac:dyDescent="0.25">
      <c r="A18" s="8"/>
      <c r="B18" s="3"/>
      <c r="C18" s="3">
        <v>25</v>
      </c>
      <c r="D18" s="4">
        <f t="shared" si="0"/>
        <v>2.7777777777777777</v>
      </c>
      <c r="E18" s="16"/>
    </row>
    <row r="19" spans="1:5" x14ac:dyDescent="0.25">
      <c r="A19" s="8" t="s">
        <v>14</v>
      </c>
      <c r="B19" s="3">
        <v>1</v>
      </c>
      <c r="C19" s="3"/>
      <c r="D19" s="4"/>
      <c r="E19" s="16">
        <v>9</v>
      </c>
    </row>
    <row r="20" spans="1:5" x14ac:dyDescent="0.25">
      <c r="A20" s="8"/>
      <c r="B20" s="3"/>
      <c r="C20" s="3">
        <v>25</v>
      </c>
      <c r="D20" s="4">
        <f t="shared" si="0"/>
        <v>2.7777777777777777</v>
      </c>
      <c r="E20" s="16"/>
    </row>
    <row r="21" spans="1:5" x14ac:dyDescent="0.25">
      <c r="A21" s="8" t="s">
        <v>15</v>
      </c>
      <c r="B21" s="3">
        <v>1</v>
      </c>
      <c r="C21" s="3"/>
      <c r="D21" s="4"/>
      <c r="E21" s="16"/>
    </row>
    <row r="22" spans="1:5" x14ac:dyDescent="0.25">
      <c r="A22" s="8"/>
      <c r="B22" s="3"/>
      <c r="C22" s="3">
        <v>25</v>
      </c>
      <c r="D22" s="4">
        <f t="shared" si="0"/>
        <v>2.7777777777777777</v>
      </c>
      <c r="E22" s="16"/>
    </row>
    <row r="23" spans="1:5" x14ac:dyDescent="0.25">
      <c r="A23" s="8" t="s">
        <v>16</v>
      </c>
      <c r="B23" s="3">
        <v>1</v>
      </c>
      <c r="C23" s="3"/>
      <c r="D23" s="4"/>
      <c r="E23" s="16"/>
    </row>
    <row r="24" spans="1:5" x14ac:dyDescent="0.25">
      <c r="A24" s="8"/>
      <c r="B24" s="3"/>
      <c r="C24" s="3">
        <v>25</v>
      </c>
      <c r="D24" s="4">
        <f t="shared" si="0"/>
        <v>2.7777777777777777</v>
      </c>
      <c r="E24" s="16"/>
    </row>
    <row r="25" spans="1:5" x14ac:dyDescent="0.25">
      <c r="A25" s="8" t="s">
        <v>17</v>
      </c>
      <c r="B25" s="3">
        <v>1</v>
      </c>
      <c r="C25" s="3"/>
      <c r="D25" s="4"/>
      <c r="E25" s="16">
        <v>9</v>
      </c>
    </row>
    <row r="26" spans="1:5" x14ac:dyDescent="0.25">
      <c r="A26" s="8"/>
      <c r="B26" s="3"/>
      <c r="C26" s="3">
        <v>25</v>
      </c>
      <c r="D26" s="4">
        <f t="shared" si="0"/>
        <v>2.7777777777777777</v>
      </c>
      <c r="E26" s="16"/>
    </row>
    <row r="27" spans="1:5" x14ac:dyDescent="0.25">
      <c r="A27" s="8" t="s">
        <v>18</v>
      </c>
      <c r="B27" s="3">
        <v>1</v>
      </c>
      <c r="C27" s="3"/>
      <c r="D27" s="4"/>
      <c r="E27" s="16"/>
    </row>
    <row r="28" spans="1:5" x14ac:dyDescent="0.25">
      <c r="A28" s="8"/>
      <c r="B28" s="3"/>
      <c r="C28" s="3">
        <v>25</v>
      </c>
      <c r="D28" s="4">
        <f t="shared" si="0"/>
        <v>2.7777777777777777</v>
      </c>
      <c r="E28" s="16"/>
    </row>
    <row r="29" spans="1:5" x14ac:dyDescent="0.25">
      <c r="A29" s="8" t="s">
        <v>19</v>
      </c>
      <c r="B29" s="3">
        <v>1</v>
      </c>
      <c r="C29" s="3"/>
      <c r="D29" s="4"/>
      <c r="E29" s="16"/>
    </row>
    <row r="30" spans="1:5" x14ac:dyDescent="0.25">
      <c r="A30" s="8"/>
      <c r="B30" s="3"/>
      <c r="C30" s="3">
        <v>25</v>
      </c>
      <c r="D30" s="4">
        <f t="shared" si="0"/>
        <v>2.7777777777777777</v>
      </c>
      <c r="E30" s="16"/>
    </row>
    <row r="31" spans="1:5" x14ac:dyDescent="0.25">
      <c r="A31" s="8" t="s">
        <v>20</v>
      </c>
      <c r="B31" s="3">
        <v>1</v>
      </c>
      <c r="C31" s="3"/>
      <c r="D31" s="4"/>
      <c r="E31" s="16">
        <v>9</v>
      </c>
    </row>
    <row r="32" spans="1:5" x14ac:dyDescent="0.25">
      <c r="A32" s="8"/>
      <c r="B32" s="3"/>
      <c r="C32" s="3">
        <v>25</v>
      </c>
      <c r="D32" s="4">
        <f t="shared" si="0"/>
        <v>2.7777777777777777</v>
      </c>
      <c r="E32" s="16"/>
    </row>
    <row r="33" spans="1:5" x14ac:dyDescent="0.25">
      <c r="A33" s="8" t="s">
        <v>21</v>
      </c>
      <c r="B33" s="3">
        <v>1</v>
      </c>
      <c r="C33" s="3"/>
      <c r="D33" s="4"/>
      <c r="E33" s="16"/>
    </row>
    <row r="34" spans="1:5" x14ac:dyDescent="0.25">
      <c r="A34" s="8"/>
      <c r="B34" s="3"/>
      <c r="C34" s="3">
        <v>7.21</v>
      </c>
      <c r="D34" s="4">
        <f>(((B33+B35)/2)*7.21)/9</f>
        <v>0.80111111111111111</v>
      </c>
      <c r="E34" s="16"/>
    </row>
    <row r="35" spans="1:5" ht="15.75" thickBot="1" x14ac:dyDescent="0.3">
      <c r="A35" s="8" t="s">
        <v>22</v>
      </c>
      <c r="B35" s="3">
        <v>1</v>
      </c>
      <c r="C35" s="3"/>
      <c r="D35" s="4"/>
      <c r="E35" s="16">
        <v>4</v>
      </c>
    </row>
    <row r="36" spans="1:5" ht="15.75" thickBot="1" x14ac:dyDescent="0.3">
      <c r="A36" s="17" t="s">
        <v>4</v>
      </c>
      <c r="B36" s="18"/>
      <c r="C36" s="18"/>
      <c r="D36" s="12">
        <f>SUM(D3:D35)</f>
        <v>42.128888888888895</v>
      </c>
      <c r="E36" s="7"/>
    </row>
  </sheetData>
  <mergeCells count="2">
    <mergeCell ref="A36:C36"/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M. Coy</dc:creator>
  <cp:lastModifiedBy>John M. Coy</cp:lastModifiedBy>
  <dcterms:created xsi:type="dcterms:W3CDTF">2024-08-19T14:02:49Z</dcterms:created>
  <dcterms:modified xsi:type="dcterms:W3CDTF">2024-08-20T17:12:57Z</dcterms:modified>
</cp:coreProperties>
</file>